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95" windowWidth="8460" windowHeight="6210"/>
  </bookViews>
  <sheets>
    <sheet name="расходы 2020-2021" sheetId="24" r:id="rId1"/>
  </sheets>
  <definedNames>
    <definedName name="_xlnm.Print_Area" localSheetId="0">'расходы 2020-2021'!$A$2:$H$31</definedName>
  </definedNames>
  <calcPr calcId="125725"/>
</workbook>
</file>

<file path=xl/calcChain.xml><?xml version="1.0" encoding="utf-8"?>
<calcChain xmlns="http://schemas.openxmlformats.org/spreadsheetml/2006/main">
  <c r="J23" i="24"/>
  <c r="K23"/>
  <c r="H22"/>
  <c r="G23"/>
  <c r="G24"/>
  <c r="G25" s="1"/>
  <c r="H24"/>
  <c r="G22"/>
  <c r="G19"/>
  <c r="H9"/>
  <c r="H10" s="1"/>
  <c r="H11" s="1"/>
  <c r="H12" s="1"/>
  <c r="H16"/>
  <c r="H15" s="1"/>
  <c r="G16"/>
  <c r="G15" s="1"/>
  <c r="H17"/>
  <c r="G17"/>
  <c r="G9"/>
  <c r="G10" s="1"/>
  <c r="G11" s="1"/>
  <c r="G12" s="1"/>
  <c r="G13"/>
  <c r="J17" l="1"/>
  <c r="H26"/>
  <c r="H19"/>
  <c r="H13"/>
  <c r="H20" l="1"/>
  <c r="H21" s="1"/>
  <c r="J19"/>
  <c r="J31"/>
  <c r="H23" l="1"/>
  <c r="K24" s="1"/>
  <c r="G26"/>
  <c r="H25" l="1"/>
  <c r="L31"/>
  <c r="G20"/>
  <c r="G21" l="1"/>
  <c r="I31" l="1"/>
  <c r="J24" l="1"/>
  <c r="K31" l="1"/>
</calcChain>
</file>

<file path=xl/sharedStrings.xml><?xml version="1.0" encoding="utf-8"?>
<sst xmlns="http://schemas.openxmlformats.org/spreadsheetml/2006/main" count="112" uniqueCount="54">
  <si>
    <t xml:space="preserve">Наименование </t>
  </si>
  <si>
    <t>Другие общегосударственные вопросы</t>
  </si>
  <si>
    <t>Расходы, всего</t>
  </si>
  <si>
    <t>09</t>
  </si>
  <si>
    <t>01</t>
  </si>
  <si>
    <t>00</t>
  </si>
  <si>
    <t>Рз</t>
  </si>
  <si>
    <t>ПР</t>
  </si>
  <si>
    <t>ЦСР</t>
  </si>
  <si>
    <t>Общегосударственные вопросы</t>
  </si>
  <si>
    <t>Другие вопросы в области здравоохранения</t>
  </si>
  <si>
    <t>Здравоохранение</t>
  </si>
  <si>
    <t>13</t>
  </si>
  <si>
    <t>100</t>
  </si>
  <si>
    <t>200</t>
  </si>
  <si>
    <t>800</t>
  </si>
  <si>
    <t>Иные бюджетные ассигнования</t>
  </si>
  <si>
    <t>300</t>
  </si>
  <si>
    <t>Социальное обеспечение и  иные выплаты населению</t>
  </si>
  <si>
    <t>Расходы на выплаты персоналу в целях обеспечения выполнения функций государственными (муниципальными)  органами, казенными учреждениями, органами управления государственными внебюджетными фондами</t>
  </si>
  <si>
    <t>Реализация государственных функций в области социальной политики</t>
  </si>
  <si>
    <t>Выполнение функций аппаратами государственных внебюджетных фондов Российской Федерации</t>
  </si>
  <si>
    <t>Непрограммные направления деятельности органов управления государственных внебюджетных фондов Российской Федерации</t>
  </si>
  <si>
    <t>Расходы на выплаты персоналу государственных внебюджетных фондов</t>
  </si>
  <si>
    <t>140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</si>
  <si>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</si>
  <si>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</si>
  <si>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</si>
  <si>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850</t>
  </si>
  <si>
    <t>Социальные выплаты гражданам, кроме публичных нормтативных социальных выплат</t>
  </si>
  <si>
    <t>320</t>
  </si>
  <si>
    <t>Приложение 7</t>
  </si>
  <si>
    <t>73 0 00 00000</t>
  </si>
  <si>
    <t>73 2 00 00000</t>
  </si>
  <si>
    <t>73 2 00 50930</t>
  </si>
  <si>
    <t xml:space="preserve">Расходы на обеспечение деятельности (оказание услуг) государственных учреждений </t>
  </si>
  <si>
    <t>73 1 00 00000</t>
  </si>
  <si>
    <t>73 1 00 50930</t>
  </si>
  <si>
    <t xml:space="preserve">Финансовое обеспечение организации  обязательного медицинского страхования на территориях субъектов Российской Федерации </t>
  </si>
  <si>
    <t xml:space="preserve">Межбюджетные трансферты </t>
  </si>
  <si>
    <t>73 1 00  50930</t>
  </si>
  <si>
    <t>500</t>
  </si>
  <si>
    <t>Межбюджетные трансферты бюджетам территориальных фондов обязательного медицинского страхования</t>
  </si>
  <si>
    <t>580</t>
  </si>
  <si>
    <t>Закупка товаров, работ и услуг для обеспечения государственных (муниципальных)  нужд</t>
  </si>
  <si>
    <t>КГР БС</t>
  </si>
  <si>
    <t>ВР (группы и подгруппы)</t>
  </si>
  <si>
    <t>к Закону Калужской области «О           бюджете Территориального фонда обязательного медицинского страхования Калужской области на 2019 год и на плановый период 2020 и 2021 годов»</t>
  </si>
  <si>
    <t>Плановый период 2020 год                                       (тыс. руб.)</t>
  </si>
  <si>
    <t>Плановый период 2021 год                                                  (тыс. руб.)</t>
  </si>
  <si>
    <t>Финансовое обеспечение иных расходов государственных органов Российской Федерации и федеральных казенных учреждений</t>
  </si>
  <si>
    <t>73 1 00 99999</t>
  </si>
  <si>
    <t>Социальные выплаты гражданам, кроме публичных нормативных социальных выплат</t>
  </si>
  <si>
    <t>Расходы  бюджета Территориального фонда обязательного медицинского страхования Калужской области на плановый период 2020 и 2021 годов по разделам, подразделам, целевым статьям, группам (группам и подгруппам) видов расходов бюджета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</si>
</sst>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6">
    <font>
      <sz val="10"/>
      <name val="Arial Cyr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rgb="FF0070C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/>
    <xf numFmtId="0" fontId="3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3" fillId="0" borderId="1" xfId="0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164" fontId="2" fillId="0" borderId="0" xfId="0" applyNumberFormat="1" applyFont="1"/>
    <xf numFmtId="4" fontId="2" fillId="0" borderId="0" xfId="0" applyNumberFormat="1" applyFont="1"/>
    <xf numFmtId="0" fontId="3" fillId="0" borderId="0" xfId="0" applyFont="1" applyAlignment="1">
      <alignment horizontal="center" vertical="center"/>
    </xf>
    <xf numFmtId="165" fontId="4" fillId="0" borderId="0" xfId="0" applyNumberFormat="1" applyFont="1"/>
    <xf numFmtId="165" fontId="5" fillId="0" borderId="0" xfId="0" applyNumberFormat="1" applyFont="1"/>
    <xf numFmtId="165" fontId="2" fillId="0" borderId="0" xfId="0" applyNumberFormat="1" applyFont="1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N38"/>
  <sheetViews>
    <sheetView tabSelected="1" zoomScale="120" zoomScaleNormal="120" workbookViewId="0">
      <selection activeCell="J5" sqref="J5"/>
    </sheetView>
  </sheetViews>
  <sheetFormatPr defaultRowHeight="15"/>
  <cols>
    <col min="1" max="1" width="43.28515625" style="1" customWidth="1"/>
    <col min="2" max="2" width="8.85546875" style="1" customWidth="1"/>
    <col min="3" max="4" width="7.7109375" style="1" customWidth="1"/>
    <col min="5" max="5" width="15" style="1" customWidth="1"/>
    <col min="6" max="6" width="13.85546875" style="1" customWidth="1"/>
    <col min="7" max="7" width="17.5703125" style="1" customWidth="1"/>
    <col min="8" max="8" width="17.85546875" style="1" customWidth="1"/>
    <col min="9" max="9" width="15.85546875" style="1" customWidth="1"/>
    <col min="10" max="10" width="14.28515625" style="1" customWidth="1"/>
    <col min="11" max="11" width="13.5703125" style="1" customWidth="1"/>
    <col min="12" max="12" width="12.5703125" style="1" bestFit="1" customWidth="1"/>
    <col min="13" max="16384" width="9.140625" style="1"/>
  </cols>
  <sheetData>
    <row r="2" spans="1:14" ht="15" customHeight="1">
      <c r="D2" s="2"/>
      <c r="E2" s="2"/>
      <c r="F2" s="2"/>
      <c r="G2" s="12" t="s">
        <v>31</v>
      </c>
    </row>
    <row r="3" spans="1:14" ht="87" customHeight="1">
      <c r="D3" s="2"/>
      <c r="E3" s="2"/>
      <c r="F3" s="2"/>
      <c r="G3" s="27" t="s">
        <v>47</v>
      </c>
      <c r="H3" s="27"/>
    </row>
    <row r="4" spans="1:14" ht="15" customHeight="1">
      <c r="D4" s="2"/>
      <c r="E4" s="2"/>
      <c r="F4" s="2"/>
    </row>
    <row r="5" spans="1:14" ht="51" customHeight="1">
      <c r="A5" s="28" t="s">
        <v>53</v>
      </c>
      <c r="B5" s="28"/>
      <c r="C5" s="28"/>
      <c r="D5" s="28"/>
      <c r="E5" s="28"/>
      <c r="F5" s="28"/>
      <c r="G5" s="28"/>
      <c r="H5" s="19"/>
    </row>
    <row r="6" spans="1:14" ht="15" customHeight="1">
      <c r="A6" s="20"/>
      <c r="B6" s="20"/>
      <c r="C6" s="20"/>
      <c r="D6" s="20"/>
      <c r="E6" s="20"/>
      <c r="F6" s="20"/>
      <c r="G6" s="20"/>
      <c r="H6" s="20"/>
    </row>
    <row r="7" spans="1:14" ht="49.15" customHeight="1">
      <c r="A7" s="3" t="s">
        <v>0</v>
      </c>
      <c r="B7" s="3" t="s">
        <v>45</v>
      </c>
      <c r="C7" s="3" t="s">
        <v>6</v>
      </c>
      <c r="D7" s="3" t="s">
        <v>7</v>
      </c>
      <c r="E7" s="3" t="s">
        <v>8</v>
      </c>
      <c r="F7" s="16" t="s">
        <v>46</v>
      </c>
      <c r="G7" s="4" t="s">
        <v>48</v>
      </c>
      <c r="H7" s="4" t="s">
        <v>49</v>
      </c>
    </row>
    <row r="8" spans="1:14" ht="19.899999999999999" customHeight="1">
      <c r="A8" s="5" t="s">
        <v>9</v>
      </c>
      <c r="B8" s="6">
        <v>395</v>
      </c>
      <c r="C8" s="7" t="s">
        <v>4</v>
      </c>
      <c r="D8" s="7" t="s">
        <v>5</v>
      </c>
      <c r="E8" s="8"/>
      <c r="F8" s="8"/>
      <c r="G8" s="17">
        <v>66107.3</v>
      </c>
      <c r="H8" s="17">
        <v>66107.3</v>
      </c>
      <c r="I8" s="25"/>
      <c r="J8" s="24"/>
    </row>
    <row r="9" spans="1:14" ht="20.45" customHeight="1">
      <c r="A9" s="9" t="s">
        <v>1</v>
      </c>
      <c r="B9" s="6">
        <v>395</v>
      </c>
      <c r="C9" s="7" t="s">
        <v>4</v>
      </c>
      <c r="D9" s="7" t="s">
        <v>12</v>
      </c>
      <c r="E9" s="6"/>
      <c r="F9" s="6"/>
      <c r="G9" s="17">
        <f t="shared" ref="G9:H12" si="0">G8</f>
        <v>66107.3</v>
      </c>
      <c r="H9" s="17">
        <f t="shared" si="0"/>
        <v>66107.3</v>
      </c>
    </row>
    <row r="10" spans="1:14" ht="58.5" customHeight="1">
      <c r="A10" s="9" t="s">
        <v>22</v>
      </c>
      <c r="B10" s="6">
        <v>395</v>
      </c>
      <c r="C10" s="7" t="s">
        <v>4</v>
      </c>
      <c r="D10" s="7" t="s">
        <v>12</v>
      </c>
      <c r="E10" s="6" t="s">
        <v>32</v>
      </c>
      <c r="F10" s="6"/>
      <c r="G10" s="17">
        <f t="shared" si="0"/>
        <v>66107.3</v>
      </c>
      <c r="H10" s="17">
        <f t="shared" si="0"/>
        <v>66107.3</v>
      </c>
    </row>
    <row r="11" spans="1:14" ht="51.75" customHeight="1">
      <c r="A11" s="9" t="s">
        <v>21</v>
      </c>
      <c r="B11" s="6">
        <v>395</v>
      </c>
      <c r="C11" s="7" t="s">
        <v>4</v>
      </c>
      <c r="D11" s="7" t="s">
        <v>12</v>
      </c>
      <c r="E11" s="6" t="s">
        <v>33</v>
      </c>
      <c r="F11" s="7"/>
      <c r="G11" s="17">
        <f t="shared" si="0"/>
        <v>66107.3</v>
      </c>
      <c r="H11" s="17">
        <f t="shared" si="0"/>
        <v>66107.3</v>
      </c>
      <c r="I11" s="21"/>
    </row>
    <row r="12" spans="1:14" ht="45" customHeight="1">
      <c r="A12" s="15" t="s">
        <v>35</v>
      </c>
      <c r="B12" s="6">
        <v>395</v>
      </c>
      <c r="C12" s="7" t="s">
        <v>4</v>
      </c>
      <c r="D12" s="7" t="s">
        <v>12</v>
      </c>
      <c r="E12" s="6" t="s">
        <v>34</v>
      </c>
      <c r="F12" s="7"/>
      <c r="G12" s="17">
        <f t="shared" si="0"/>
        <v>66107.3</v>
      </c>
      <c r="H12" s="17">
        <f t="shared" si="0"/>
        <v>66107.3</v>
      </c>
      <c r="I12" s="21"/>
    </row>
    <row r="13" spans="1:14" ht="94.15" customHeight="1">
      <c r="A13" s="9" t="s">
        <v>19</v>
      </c>
      <c r="B13" s="6">
        <v>395</v>
      </c>
      <c r="C13" s="7" t="s">
        <v>4</v>
      </c>
      <c r="D13" s="7" t="s">
        <v>12</v>
      </c>
      <c r="E13" s="6" t="s">
        <v>34</v>
      </c>
      <c r="F13" s="7" t="s">
        <v>13</v>
      </c>
      <c r="G13" s="17">
        <f>G14</f>
        <v>54758.7</v>
      </c>
      <c r="H13" s="17">
        <f>H14</f>
        <v>54758.7</v>
      </c>
    </row>
    <row r="14" spans="1:14" ht="33.6" customHeight="1">
      <c r="A14" s="9" t="s">
        <v>23</v>
      </c>
      <c r="B14" s="6">
        <v>395</v>
      </c>
      <c r="C14" s="7" t="s">
        <v>4</v>
      </c>
      <c r="D14" s="7" t="s">
        <v>12</v>
      </c>
      <c r="E14" s="6" t="s">
        <v>34</v>
      </c>
      <c r="F14" s="7" t="s">
        <v>24</v>
      </c>
      <c r="G14" s="17">
        <v>54758.7</v>
      </c>
      <c r="H14" s="17">
        <v>54758.7</v>
      </c>
      <c r="N14" s="21"/>
    </row>
    <row r="15" spans="1:14" ht="48.75" customHeight="1">
      <c r="A15" s="9" t="s">
        <v>44</v>
      </c>
      <c r="B15" s="6">
        <v>395</v>
      </c>
      <c r="C15" s="7" t="s">
        <v>4</v>
      </c>
      <c r="D15" s="7" t="s">
        <v>12</v>
      </c>
      <c r="E15" s="6" t="s">
        <v>34</v>
      </c>
      <c r="F15" s="7" t="s">
        <v>14</v>
      </c>
      <c r="G15" s="17">
        <f>G16</f>
        <v>11160.400000000005</v>
      </c>
      <c r="H15" s="17">
        <f>H16</f>
        <v>11160.400000000005</v>
      </c>
      <c r="I15" s="21"/>
      <c r="J15" s="21"/>
      <c r="K15" s="21"/>
    </row>
    <row r="16" spans="1:14" ht="48" customHeight="1">
      <c r="A16" s="9" t="s">
        <v>25</v>
      </c>
      <c r="B16" s="6">
        <v>395</v>
      </c>
      <c r="C16" s="7" t="s">
        <v>4</v>
      </c>
      <c r="D16" s="7" t="s">
        <v>12</v>
      </c>
      <c r="E16" s="6" t="s">
        <v>34</v>
      </c>
      <c r="F16" s="7" t="s">
        <v>26</v>
      </c>
      <c r="G16" s="17">
        <f>G8-G14-G18</f>
        <v>11160.400000000005</v>
      </c>
      <c r="H16" s="17">
        <f>H8-H14-H18</f>
        <v>11160.400000000005</v>
      </c>
      <c r="I16" s="21"/>
    </row>
    <row r="17" spans="1:12" ht="16.149999999999999" customHeight="1">
      <c r="A17" s="9" t="s">
        <v>16</v>
      </c>
      <c r="B17" s="6">
        <v>395</v>
      </c>
      <c r="C17" s="7" t="s">
        <v>4</v>
      </c>
      <c r="D17" s="7" t="s">
        <v>12</v>
      </c>
      <c r="E17" s="6" t="s">
        <v>34</v>
      </c>
      <c r="F17" s="7" t="s">
        <v>15</v>
      </c>
      <c r="G17" s="17">
        <f>G18</f>
        <v>188.2</v>
      </c>
      <c r="H17" s="17">
        <f>H18</f>
        <v>188.2</v>
      </c>
      <c r="J17" s="26">
        <f>H18+H16+H14</f>
        <v>66107.3</v>
      </c>
    </row>
    <row r="18" spans="1:12" ht="16.899999999999999" customHeight="1">
      <c r="A18" s="9" t="s">
        <v>27</v>
      </c>
      <c r="B18" s="6">
        <v>395</v>
      </c>
      <c r="C18" s="7" t="s">
        <v>4</v>
      </c>
      <c r="D18" s="7" t="s">
        <v>12</v>
      </c>
      <c r="E18" s="6" t="s">
        <v>34</v>
      </c>
      <c r="F18" s="7" t="s">
        <v>28</v>
      </c>
      <c r="G18" s="17">
        <v>188.2</v>
      </c>
      <c r="H18" s="17">
        <v>188.2</v>
      </c>
    </row>
    <row r="19" spans="1:12" ht="22.5" customHeight="1">
      <c r="A19" s="9" t="s">
        <v>11</v>
      </c>
      <c r="B19" s="6">
        <v>395</v>
      </c>
      <c r="C19" s="7" t="s">
        <v>3</v>
      </c>
      <c r="D19" s="7" t="s">
        <v>5</v>
      </c>
      <c r="E19" s="6"/>
      <c r="F19" s="6"/>
      <c r="G19" s="17">
        <f>G31-G8</f>
        <v>12751198</v>
      </c>
      <c r="H19" s="17">
        <f>H31-H8</f>
        <v>13590925.299999999</v>
      </c>
      <c r="J19" s="26">
        <f>H8+H19</f>
        <v>13657032.6</v>
      </c>
    </row>
    <row r="20" spans="1:12" ht="27.75" customHeight="1">
      <c r="A20" s="9" t="s">
        <v>10</v>
      </c>
      <c r="B20" s="10">
        <v>395</v>
      </c>
      <c r="C20" s="7" t="s">
        <v>3</v>
      </c>
      <c r="D20" s="7" t="s">
        <v>3</v>
      </c>
      <c r="E20" s="6"/>
      <c r="F20" s="7"/>
      <c r="G20" s="17">
        <f>G19</f>
        <v>12751198</v>
      </c>
      <c r="H20" s="17">
        <f>H19</f>
        <v>13590925.299999999</v>
      </c>
      <c r="J20" s="21"/>
    </row>
    <row r="21" spans="1:12" ht="66.75" customHeight="1">
      <c r="A21" s="9" t="s">
        <v>22</v>
      </c>
      <c r="B21" s="10">
        <v>395</v>
      </c>
      <c r="C21" s="7" t="s">
        <v>3</v>
      </c>
      <c r="D21" s="7" t="s">
        <v>3</v>
      </c>
      <c r="E21" s="6" t="s">
        <v>32</v>
      </c>
      <c r="F21" s="7"/>
      <c r="G21" s="17">
        <f>G20</f>
        <v>12751198</v>
      </c>
      <c r="H21" s="17">
        <f>H20</f>
        <v>13590925.299999999</v>
      </c>
    </row>
    <row r="22" spans="1:12" ht="32.450000000000003" customHeight="1">
      <c r="A22" s="9" t="s">
        <v>20</v>
      </c>
      <c r="B22" s="10">
        <v>395</v>
      </c>
      <c r="C22" s="7" t="s">
        <v>3</v>
      </c>
      <c r="D22" s="7" t="s">
        <v>3</v>
      </c>
      <c r="E22" s="6" t="s">
        <v>36</v>
      </c>
      <c r="F22" s="7"/>
      <c r="G22" s="17">
        <f>G20</f>
        <v>12751198</v>
      </c>
      <c r="H22" s="17">
        <f>H20</f>
        <v>13590925.299999999</v>
      </c>
    </row>
    <row r="23" spans="1:12" ht="71.25" customHeight="1">
      <c r="A23" s="14" t="s">
        <v>38</v>
      </c>
      <c r="B23" s="10">
        <v>395</v>
      </c>
      <c r="C23" s="11" t="s">
        <v>3</v>
      </c>
      <c r="D23" s="7" t="s">
        <v>3</v>
      </c>
      <c r="E23" s="10" t="s">
        <v>37</v>
      </c>
      <c r="F23" s="11"/>
      <c r="G23" s="17">
        <f>G22-G28</f>
        <v>12720541.6</v>
      </c>
      <c r="H23" s="17">
        <f>H22-H28</f>
        <v>13560268.899999999</v>
      </c>
      <c r="I23" s="25"/>
      <c r="J23" s="24">
        <f>G23+G28</f>
        <v>12751198</v>
      </c>
      <c r="K23" s="26">
        <f>H23+H28</f>
        <v>13590925.299999999</v>
      </c>
    </row>
    <row r="24" spans="1:12" ht="30" customHeight="1">
      <c r="A24" s="9" t="s">
        <v>18</v>
      </c>
      <c r="B24" s="6">
        <v>395</v>
      </c>
      <c r="C24" s="7" t="s">
        <v>3</v>
      </c>
      <c r="D24" s="7" t="s">
        <v>3</v>
      </c>
      <c r="E24" s="6" t="s">
        <v>37</v>
      </c>
      <c r="F24" s="7" t="s">
        <v>17</v>
      </c>
      <c r="G24" s="17">
        <f>G23-G26</f>
        <v>11530541.6</v>
      </c>
      <c r="H24" s="17">
        <f>H23-H26</f>
        <v>12251268.899999999</v>
      </c>
      <c r="J24" s="21">
        <f>G24+G26+G28</f>
        <v>12751198</v>
      </c>
      <c r="K24" s="21">
        <f>H24+H26</f>
        <v>13560268.899999999</v>
      </c>
    </row>
    <row r="25" spans="1:12" ht="42.75" customHeight="1">
      <c r="A25" s="9" t="s">
        <v>29</v>
      </c>
      <c r="B25" s="6">
        <v>395</v>
      </c>
      <c r="C25" s="7" t="s">
        <v>3</v>
      </c>
      <c r="D25" s="7" t="s">
        <v>3</v>
      </c>
      <c r="E25" s="6" t="s">
        <v>37</v>
      </c>
      <c r="F25" s="7" t="s">
        <v>30</v>
      </c>
      <c r="G25" s="17">
        <f>G24</f>
        <v>11530541.6</v>
      </c>
      <c r="H25" s="17">
        <f>H24</f>
        <v>12251268.899999999</v>
      </c>
    </row>
    <row r="26" spans="1:12" ht="33.6" customHeight="1">
      <c r="A26" s="9" t="s">
        <v>39</v>
      </c>
      <c r="B26" s="6">
        <v>395</v>
      </c>
      <c r="C26" s="7" t="s">
        <v>3</v>
      </c>
      <c r="D26" s="7" t="s">
        <v>3</v>
      </c>
      <c r="E26" s="6" t="s">
        <v>40</v>
      </c>
      <c r="F26" s="7" t="s">
        <v>41</v>
      </c>
      <c r="G26" s="17">
        <f>G27</f>
        <v>1190000</v>
      </c>
      <c r="H26" s="17">
        <f>H27</f>
        <v>1309000</v>
      </c>
    </row>
    <row r="27" spans="1:12" ht="54.75" customHeight="1">
      <c r="A27" s="9" t="s">
        <v>42</v>
      </c>
      <c r="B27" s="6">
        <v>395</v>
      </c>
      <c r="C27" s="7" t="s">
        <v>3</v>
      </c>
      <c r="D27" s="7" t="s">
        <v>3</v>
      </c>
      <c r="E27" s="6" t="s">
        <v>40</v>
      </c>
      <c r="F27" s="7" t="s">
        <v>43</v>
      </c>
      <c r="G27" s="17">
        <v>1190000</v>
      </c>
      <c r="H27" s="17">
        <v>1309000</v>
      </c>
    </row>
    <row r="28" spans="1:12" ht="63" customHeight="1">
      <c r="A28" s="9" t="s">
        <v>50</v>
      </c>
      <c r="B28" s="6">
        <v>395</v>
      </c>
      <c r="C28" s="7" t="s">
        <v>3</v>
      </c>
      <c r="D28" s="7" t="s">
        <v>3</v>
      </c>
      <c r="E28" s="6" t="s">
        <v>51</v>
      </c>
      <c r="F28" s="7"/>
      <c r="G28" s="17">
        <v>30656.400000000001</v>
      </c>
      <c r="H28" s="17">
        <v>30656.400000000001</v>
      </c>
    </row>
    <row r="29" spans="1:12" ht="54.75" customHeight="1">
      <c r="A29" s="9" t="s">
        <v>18</v>
      </c>
      <c r="B29" s="6">
        <v>395</v>
      </c>
      <c r="C29" s="7" t="s">
        <v>3</v>
      </c>
      <c r="D29" s="7" t="s">
        <v>3</v>
      </c>
      <c r="E29" s="6" t="s">
        <v>51</v>
      </c>
      <c r="F29" s="7" t="s">
        <v>17</v>
      </c>
      <c r="G29" s="17">
        <v>30656.400000000001</v>
      </c>
      <c r="H29" s="17">
        <v>30656.400000000001</v>
      </c>
    </row>
    <row r="30" spans="1:12" ht="54.75" customHeight="1">
      <c r="A30" s="9" t="s">
        <v>52</v>
      </c>
      <c r="B30" s="6">
        <v>395</v>
      </c>
      <c r="C30" s="7" t="s">
        <v>3</v>
      </c>
      <c r="D30" s="7" t="s">
        <v>3</v>
      </c>
      <c r="E30" s="6" t="s">
        <v>51</v>
      </c>
      <c r="F30" s="7" t="s">
        <v>30</v>
      </c>
      <c r="G30" s="17">
        <v>30656.400000000001</v>
      </c>
      <c r="H30" s="17">
        <v>30656.400000000001</v>
      </c>
    </row>
    <row r="31" spans="1:12" ht="19.899999999999999" customHeight="1">
      <c r="A31" s="13" t="s">
        <v>2</v>
      </c>
      <c r="B31" s="10"/>
      <c r="C31" s="10"/>
      <c r="D31" s="10"/>
      <c r="E31" s="10"/>
      <c r="F31" s="10"/>
      <c r="G31" s="18">
        <v>12817305.300000001</v>
      </c>
      <c r="H31" s="18">
        <v>13657032.6</v>
      </c>
      <c r="I31" s="25">
        <f>I8+I23</f>
        <v>0</v>
      </c>
      <c r="J31" s="24">
        <f>J8+J23</f>
        <v>12751198</v>
      </c>
      <c r="K31" s="21">
        <f>G24+G26+G28</f>
        <v>12751198</v>
      </c>
      <c r="L31" s="26">
        <f>H24+H27+H28</f>
        <v>13590925.299999999</v>
      </c>
    </row>
    <row r="33" spans="4:9">
      <c r="G33" s="21"/>
      <c r="H33" s="22"/>
    </row>
    <row r="35" spans="4:9">
      <c r="I35" s="21"/>
    </row>
    <row r="37" spans="4:9">
      <c r="D37" s="23"/>
      <c r="E37" s="23"/>
      <c r="F37" s="23"/>
      <c r="G37" s="23"/>
      <c r="H37" s="23"/>
    </row>
    <row r="38" spans="4:9">
      <c r="D38" s="23"/>
      <c r="E38" s="23"/>
      <c r="F38" s="23"/>
      <c r="G38" s="23"/>
      <c r="H38" s="23"/>
    </row>
  </sheetData>
  <mergeCells count="2">
    <mergeCell ref="G3:H3"/>
    <mergeCell ref="A5:G5"/>
  </mergeCells>
  <phoneticPr fontId="1" type="noConversion"/>
  <pageMargins left="0.39370078740157483" right="0.19685039370078741" top="0.59055118110236227" bottom="0.39370078740157483" header="0.51181102362204722" footer="0.51181102362204722"/>
  <pageSetup paperSize="9" scale="7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расходы 2020-2021</vt:lpstr>
      <vt:lpstr>'расходы 2020-2021'!Область_печати</vt:lpstr>
    </vt:vector>
  </TitlesOfParts>
  <Company>КГФ КОФОМС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Азарова Н.Н.</dc:creator>
  <cp:lastModifiedBy>чайка</cp:lastModifiedBy>
  <cp:lastPrinted>2018-09-24T11:53:53Z</cp:lastPrinted>
  <dcterms:created xsi:type="dcterms:W3CDTF">2005-08-31T06:49:14Z</dcterms:created>
  <dcterms:modified xsi:type="dcterms:W3CDTF">2018-10-11T09:25:38Z</dcterms:modified>
</cp:coreProperties>
</file>